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97801 Поставка кабеля силового с резиновой изоляцией для нужд АО «Сахаэнерго»\"/>
    </mc:Choice>
  </mc:AlternateContent>
  <bookViews>
    <workbookView xWindow="0" yWindow="0" windowWidth="23040" windowHeight="9384" tabRatio="500"/>
  </bookViews>
  <sheets>
    <sheet name="Комм. предл. и Структура НМЦ" sheetId="1" r:id="rId1"/>
    <sheet name="Справочники" sheetId="2" state="hidden" r:id="rId2"/>
  </sheets>
  <definedNames>
    <definedName name="_xlnm.Print_Area" localSheetId="0">'Комм. предл. и Структура НМЦ'!$A$1:$Z$37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7" i="1" l="1"/>
  <c r="Z15" i="1"/>
  <c r="Z16" i="1" s="1"/>
  <c r="K15" i="1"/>
  <c r="G15" i="1"/>
  <c r="M15" i="1" s="1"/>
  <c r="M16" i="1" s="1"/>
  <c r="F15" i="1"/>
  <c r="E15" i="1"/>
  <c r="D15" i="1"/>
  <c r="C15" i="1"/>
  <c r="Z17" i="1" l="1"/>
  <c r="Z18" i="1" s="1"/>
  <c r="M17" i="1"/>
  <c r="M18" i="1" s="1"/>
</calcChain>
</file>

<file path=xl/sharedStrings.xml><?xml version="1.0" encoding="utf-8"?>
<sst xmlns="http://schemas.openxmlformats.org/spreadsheetml/2006/main" count="61" uniqueCount="50">
  <si>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</si>
  <si>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</si>
  <si>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</si>
  <si>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</si>
  <si>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</si>
  <si>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</si>
  <si>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</si>
  <si>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
продукции
(товара, работы, услуги)</t>
  </si>
  <si>
    <t>Применение законодательства
о национальном режиме (ст. 3.1-4 Закона 223-ФЗ, ПП 1875)</t>
  </si>
  <si>
    <t>Единица
измерения</t>
  </si>
  <si>
    <t>Закупаемое
количество</t>
  </si>
  <si>
    <t>Страна происхождения предлагаемого товара /
страна регистрации лица выполняющего работу, оказывающего услугу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</si>
  <si>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1"/>
        <charset val="1"/>
      </rPr>
      <t>(</t>
    </r>
    <r>
      <rPr>
        <i/>
        <sz val="12"/>
        <color rgb="FF767171"/>
        <rFont val="Times New Roman"/>
        <family val="1"/>
        <charset val="1"/>
      </rPr>
      <t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</si>
  <si>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</si>
  <si>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/>
        <i/>
        <sz val="12"/>
        <color rgb="FF000000"/>
        <rFont val="Times New Roman"/>
        <family val="1"/>
        <charset val="1"/>
      </rPr>
      <t>(опционально)</t>
    </r>
  </si>
  <si>
    <t>Предлагаемая цена одной единицы продукции,
руб. без НДС</t>
  </si>
  <si>
    <t>Итоговая стоимость позиции,
руб. без НДС</t>
  </si>
  <si>
    <t>Наименование
закупаемой продукции
(товара, работы, услуги)</t>
  </si>
  <si>
    <t>Применение законодательств
о национальном режиме (ст. 3.1-4 Закона 223-ФЗ, ПП 1875)</t>
  </si>
  <si>
    <t>Код ОКПД 2
закупаемой продукции
(товара, работы, услуги)</t>
  </si>
  <si>
    <r>
      <rPr>
        <b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rgb="FF767171"/>
        <rFont val="Times New Roman"/>
        <family val="1"/>
        <charset val="1"/>
      </rPr>
      <t>(номера столбцов, которые должны быть заполнены в Коммерческом предложении)</t>
    </r>
  </si>
  <si>
    <t>Примечание*</t>
  </si>
  <si>
    <t>НМЦ по позиции продукции,
руб. без НДС</t>
  </si>
  <si>
    <t>…</t>
  </si>
  <si>
    <t>1.</t>
  </si>
  <si>
    <t>Кабель силовой с резиновой изоляцией КПГ2У 4х50-0.6/1кВ</t>
  </si>
  <si>
    <t>Национальный режим не предоставляется – ограничение</t>
  </si>
  <si>
    <t>27.12.22.000</t>
  </si>
  <si>
    <t>м</t>
  </si>
  <si>
    <t>столбцы 6, 7</t>
  </si>
  <si>
    <t xml:space="preserve"> -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</si>
  <si>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</si>
  <si>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</si>
  <si>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</si>
  <si>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</si>
  <si>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</si>
  <si>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</si>
  <si>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</si>
  <si>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</si>
  <si>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</si>
  <si>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</si>
  <si>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>[Участник заполняет ячейки, в том числе ячейк</t>
    </r>
    <r>
      <rPr>
        <i/>
        <sz val="12"/>
        <rFont val="Times New Roman"/>
        <family val="1"/>
        <charset val="204"/>
      </rPr>
      <t>и в столбцах 6 и 7 (в соответствии с требованиями столбца 7 Структуры НМЦ), 8, 10,</t>
    </r>
    <r>
      <rPr>
        <i/>
        <sz val="12"/>
        <color rgb="FF000000"/>
        <rFont val="Times New Roman"/>
        <family val="1"/>
        <charset val="1"/>
      </rPr>
      <t xml:space="preserve">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</t>
    </r>
    <r>
      <rPr>
        <i/>
        <sz val="12"/>
        <rFont val="Times New Roman"/>
        <family val="1"/>
        <charset val="1"/>
      </rPr>
      <t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rgb="FF000000"/>
        <rFont val="Times New Roman"/>
        <family val="1"/>
        <charset val="1"/>
      </rPr>
      <t xml:space="preserve">сийской Федерации) и номер реестровой записи.
</t>
    </r>
    <r>
      <rPr>
        <i/>
        <u/>
        <sz val="12"/>
        <color rgb="FF000000"/>
        <rFont val="Times New Roman"/>
        <family val="1"/>
        <charset val="204"/>
      </rPr>
      <t xml:space="preserve">
Примечание</t>
    </r>
    <r>
      <rPr>
        <b/>
        <i/>
        <sz val="12"/>
        <color rgb="FF000000"/>
        <rFont val="Times New Roman"/>
        <family val="1"/>
        <charset val="204"/>
      </rPr>
      <t>:</t>
    </r>
    <r>
      <rPr>
        <i/>
        <sz val="12"/>
        <color rgb="FF000000"/>
        <rFont val="Times New Roman"/>
        <family val="1"/>
        <charset val="1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/>
        <sz val="13"/>
        <color rgb="FF000000"/>
        <rFont val="Times New Roman"/>
        <family val="1"/>
        <charset val="204"/>
      </rPr>
      <t xml:space="preserve">ВНИМАНИЕ: </t>
    </r>
    <r>
      <rPr>
        <i/>
        <u/>
        <sz val="13"/>
        <color rgb="FF000000"/>
        <rFont val="Times New Roman"/>
        <family val="1"/>
        <charset val="204"/>
      </rPr>
      <t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</si>
  <si>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>Национальный режим предоставляется</t>
  </si>
  <si>
    <t>Национальный режим не предоставляется – запрет</t>
  </si>
  <si>
    <t>Национальный режим не предоставляется – преимущество</t>
  </si>
  <si>
    <t>Национальный режим не предоставляется – минимальная обязательная доля</t>
  </si>
  <si>
    <t>столбец 6, столбец 7 (при наличии информации)</t>
  </si>
  <si>
    <t>не применимо</t>
  </si>
  <si>
    <t>Требования к подтверждающим документам установлены в Технических требованиях</t>
  </si>
  <si>
    <t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</si>
</sst>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>
    <font>
      <sz val="10"/>
      <color rgb="FF000000"/>
      <name val="PT Mono"/>
      <family val="2"/>
      <charset val="204"/>
    </font>
    <font>
      <sz val="8"/>
      <name val="Arial"/>
      <family val="2"/>
      <charset val="1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767171"/>
      <name val="Times New Roman"/>
      <family val="1"/>
      <charset val="1"/>
    </font>
    <font>
      <i/>
      <sz val="12"/>
      <color rgb="FF767171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b/>
      <i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Arial"/>
      <family val="2"/>
      <charset val="1"/>
    </font>
    <font>
      <sz val="12"/>
      <name val="Arial"/>
      <family val="2"/>
      <charset val="1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1"/>
    </font>
    <font>
      <i/>
      <u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70AD47"/>
      <name val="Times New Roman"/>
      <family val="1"/>
      <charset val="1"/>
    </font>
    <font>
      <i/>
      <sz val="12"/>
      <name val="Times New Roman"/>
      <family val="1"/>
      <charset val="1"/>
    </font>
    <font>
      <b/>
      <i/>
      <sz val="12"/>
      <color rgb="FF000000"/>
      <name val="Times New Roman"/>
      <family val="1"/>
      <charset val="204"/>
    </font>
    <font>
      <b/>
      <i/>
      <u/>
      <sz val="13"/>
      <color rgb="FF000000"/>
      <name val="Times New Roman"/>
      <family val="1"/>
      <charset val="204"/>
    </font>
    <font>
      <i/>
      <u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CCCCFF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5" borderId="0" xfId="0" applyFont="1" applyFill="1" applyBorder="1" applyAlignment="1" applyProtection="1">
      <alignment horizontal="left" vertical="top" wrapText="1"/>
    </xf>
    <xf numFmtId="0" fontId="13" fillId="0" borderId="13" xfId="0" applyFont="1" applyBorder="1" applyAlignment="1" applyProtection="1">
      <alignment horizontal="center" vertical="top"/>
    </xf>
    <xf numFmtId="0" fontId="12" fillId="0" borderId="0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right" vertical="center"/>
    </xf>
    <xf numFmtId="0" fontId="2" fillId="3" borderId="8" xfId="0" applyFont="1" applyFill="1" applyBorder="1" applyAlignment="1" applyProtection="1">
      <alignment horizontal="left" vertical="top"/>
      <protection locked="0"/>
    </xf>
    <xf numFmtId="0" fontId="2" fillId="3" borderId="7" xfId="0" applyFont="1" applyFill="1" applyBorder="1" applyAlignment="1" applyProtection="1">
      <alignment horizontal="left" vertical="top"/>
      <protection locked="0"/>
    </xf>
    <xf numFmtId="0" fontId="2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/>
    </xf>
    <xf numFmtId="0" fontId="2" fillId="0" borderId="1" xfId="0" applyFont="1" applyBorder="1" applyAlignment="1" applyProtection="1">
      <alignment horizontal="center" vertical="top"/>
    </xf>
    <xf numFmtId="0" fontId="2" fillId="2" borderId="0" xfId="0" applyFont="1" applyFill="1" applyAlignment="1" applyProtection="1">
      <alignment horizontal="left" vertical="top"/>
    </xf>
    <xf numFmtId="0" fontId="3" fillId="2" borderId="0" xfId="0" applyFont="1" applyFill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horizontal="left" vertical="top"/>
    </xf>
    <xf numFmtId="0" fontId="2" fillId="0" borderId="3" xfId="0" applyFont="1" applyBorder="1" applyAlignment="1" applyProtection="1">
      <alignment horizontal="left" vertical="top"/>
    </xf>
    <xf numFmtId="0" fontId="2" fillId="0" borderId="3" xfId="0" applyFont="1" applyBorder="1" applyAlignment="1" applyProtection="1">
      <alignment horizontal="center" vertical="top"/>
    </xf>
    <xf numFmtId="0" fontId="2" fillId="0" borderId="4" xfId="0" applyFont="1" applyBorder="1" applyAlignment="1" applyProtection="1">
      <alignment horizontal="left" vertical="top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left" vertical="top"/>
    </xf>
    <xf numFmtId="0" fontId="2" fillId="3" borderId="0" xfId="0" applyFont="1" applyFill="1" applyAlignment="1" applyProtection="1">
      <alignment vertical="top"/>
      <protection locked="0"/>
    </xf>
    <xf numFmtId="0" fontId="4" fillId="0" borderId="9" xfId="0" applyFont="1" applyBorder="1" applyAlignment="1" applyProtection="1">
      <alignment horizontal="center" vertical="top" wrapText="1"/>
    </xf>
    <xf numFmtId="0" fontId="4" fillId="0" borderId="10" xfId="0" applyFont="1" applyBorder="1" applyAlignment="1" applyProtection="1">
      <alignment horizontal="center" vertical="top" wrapText="1"/>
      <protection locked="0"/>
    </xf>
    <xf numFmtId="0" fontId="4" fillId="4" borderId="10" xfId="0" applyFont="1" applyFill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top" wrapText="1"/>
    </xf>
    <xf numFmtId="0" fontId="8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/>
      <protection locked="0"/>
    </xf>
    <xf numFmtId="0" fontId="7" fillId="4" borderId="10" xfId="0" applyFont="1" applyFill="1" applyBorder="1" applyAlignment="1" applyProtection="1">
      <alignment horizontal="center" vertical="top"/>
      <protection locked="0"/>
    </xf>
    <xf numFmtId="0" fontId="2" fillId="0" borderId="5" xfId="0" applyFont="1" applyBorder="1" applyAlignment="1" applyProtection="1">
      <alignment horizontal="left" vertical="top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3" fontId="2" fillId="0" borderId="9" xfId="0" applyNumberFormat="1" applyFont="1" applyBorder="1" applyAlignment="1" applyProtection="1">
      <alignment horizontal="center" vertical="center"/>
      <protection locked="0"/>
    </xf>
    <xf numFmtId="49" fontId="2" fillId="3" borderId="9" xfId="0" applyNumberFormat="1" applyFont="1" applyFill="1" applyBorder="1" applyAlignment="1" applyProtection="1">
      <alignment horizontal="center" vertical="center"/>
      <protection locked="0"/>
    </xf>
    <xf numFmtId="49" fontId="2" fillId="3" borderId="9" xfId="0" applyNumberFormat="1" applyFont="1" applyFill="1" applyBorder="1" applyAlignment="1" applyProtection="1">
      <alignment horizontal="left" vertical="center"/>
      <protection locked="0"/>
    </xf>
    <xf numFmtId="4" fontId="2" fillId="0" borderId="9" xfId="0" applyNumberFormat="1" applyFont="1" applyBorder="1" applyAlignment="1" applyProtection="1">
      <alignment horizontal="right" vertical="center"/>
    </xf>
    <xf numFmtId="4" fontId="2" fillId="3" borderId="9" xfId="0" applyNumberFormat="1" applyFont="1" applyFill="1" applyBorder="1" applyAlignment="1" applyProtection="1">
      <alignment horizontal="right" vertical="center"/>
      <protection locked="0"/>
    </xf>
    <xf numFmtId="4" fontId="2" fillId="0" borderId="9" xfId="0" applyNumberFormat="1" applyFont="1" applyBorder="1" applyAlignment="1" applyProtection="1">
      <alignment horizontal="right" vertical="center"/>
      <protection locked="0"/>
    </xf>
    <xf numFmtId="0" fontId="2" fillId="0" borderId="6" xfId="0" applyFont="1" applyBorder="1" applyAlignment="1" applyProtection="1">
      <alignment horizontal="left" vertical="top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/>
    </xf>
    <xf numFmtId="164" fontId="11" fillId="0" borderId="10" xfId="0" applyNumberFormat="1" applyFont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 wrapText="1"/>
      <protection locked="0"/>
    </xf>
    <xf numFmtId="4" fontId="10" fillId="0" borderId="10" xfId="0" applyNumberFormat="1" applyFont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right" vertical="center"/>
      <protection locked="0"/>
    </xf>
    <xf numFmtId="4" fontId="4" fillId="0" borderId="9" xfId="0" applyNumberFormat="1" applyFont="1" applyBorder="1" applyAlignment="1" applyProtection="1">
      <alignment horizontal="right" vertical="center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4" fontId="4" fillId="0" borderId="9" xfId="0" applyNumberFormat="1" applyFont="1" applyBorder="1" applyAlignment="1" applyProtection="1">
      <alignment horizontal="right" vertical="center"/>
      <protection locked="0"/>
    </xf>
    <xf numFmtId="9" fontId="4" fillId="3" borderId="9" xfId="0" applyNumberFormat="1" applyFont="1" applyFill="1" applyBorder="1" applyAlignment="1" applyProtection="1">
      <alignment horizontal="center" vertical="center"/>
    </xf>
    <xf numFmtId="9" fontId="4" fillId="0" borderId="9" xfId="0" applyNumberFormat="1" applyFont="1" applyBorder="1" applyAlignment="1" applyProtection="1">
      <alignment horizontal="center" vertical="center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2" borderId="0" xfId="0" applyFont="1" applyFill="1" applyAlignment="1" applyProtection="1">
      <alignment horizontal="center" vertical="top"/>
      <protection locked="0"/>
    </xf>
    <xf numFmtId="0" fontId="13" fillId="0" borderId="13" xfId="0" applyFont="1" applyBorder="1" applyAlignment="1" applyProtection="1">
      <alignment horizontal="center" vertical="top"/>
    </xf>
    <xf numFmtId="0" fontId="13" fillId="0" borderId="0" xfId="0" applyFont="1" applyAlignment="1" applyProtection="1">
      <alignment horizontal="center" vertical="top"/>
    </xf>
    <xf numFmtId="0" fontId="2" fillId="0" borderId="14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2" fillId="0" borderId="15" xfId="0" applyFont="1" applyBorder="1" applyAlignment="1" applyProtection="1">
      <alignment horizontal="left" vertical="top"/>
    </xf>
    <xf numFmtId="0" fontId="0" fillId="0" borderId="0" xfId="0" applyAlignment="1" applyProtection="1"/>
    <xf numFmtId="0" fontId="21" fillId="0" borderId="0" xfId="0" applyFont="1" applyAlignment="1" applyProtection="1"/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1"/>
  <sheetViews>
    <sheetView showGridLines="0" tabSelected="1" topLeftCell="O1" zoomScale="70" zoomScaleNormal="70" zoomScaleSheetLayoutView="55" zoomScalePageLayoutView="55" workbookViewId="0">
      <selection activeCell="X15" sqref="X15"/>
    </sheetView>
  </sheetViews>
  <sheetFormatPr defaultColWidth="18.6640625" defaultRowHeight="15.6"/>
  <cols>
    <col min="1" max="2" width="4.6640625" style="11" customWidth="1"/>
    <col min="3" max="3" width="6.6640625" style="11" customWidth="1"/>
    <col min="4" max="4" width="30.6640625" style="11" customWidth="1"/>
    <col min="5" max="5" width="63.77734375" style="11" customWidth="1"/>
    <col min="6" max="6" width="14.6640625" style="11" customWidth="1"/>
    <col min="7" max="7" width="14.6640625" style="12" customWidth="1"/>
    <col min="8" max="8" width="27.88671875" style="11" customWidth="1"/>
    <col min="9" max="9" width="40.6640625" style="11" customWidth="1"/>
    <col min="10" max="10" width="28.88671875" style="11" customWidth="1"/>
    <col min="11" max="13" width="18.6640625" style="11"/>
    <col min="14" max="16" width="4.6640625" style="11" customWidth="1"/>
    <col min="17" max="17" width="6.6640625" style="11" customWidth="1"/>
    <col min="18" max="18" width="28.6640625" style="11" customWidth="1"/>
    <col min="19" max="19" width="70.6640625" style="11" customWidth="1"/>
    <col min="20" max="20" width="24.6640625" style="11" customWidth="1"/>
    <col min="21" max="21" width="14.77734375" style="11" customWidth="1"/>
    <col min="22" max="22" width="15.21875" style="11" customWidth="1"/>
    <col min="23" max="23" width="39.21875" style="11" customWidth="1"/>
    <col min="24" max="24" width="24.33203125" style="11" customWidth="1"/>
    <col min="25" max="26" width="20.6640625" style="11" customWidth="1"/>
    <col min="27" max="16384" width="18.6640625" style="11"/>
  </cols>
  <sheetData>
    <row r="1" spans="1:27" s="13" customFormat="1" ht="39.75" customHeight="1"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14"/>
      <c r="P1" s="14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7" ht="16.5" customHeight="1">
      <c r="B2" s="15"/>
      <c r="C2" s="15"/>
      <c r="D2" s="15"/>
      <c r="E2" s="15"/>
      <c r="F2" s="15"/>
      <c r="G2" s="16"/>
      <c r="H2" s="15"/>
      <c r="I2" s="15"/>
      <c r="J2" s="15"/>
      <c r="K2" s="15"/>
      <c r="L2" s="15"/>
      <c r="M2" s="15"/>
      <c r="Q2" s="17"/>
      <c r="R2" s="18"/>
      <c r="S2" s="17"/>
      <c r="T2" s="18"/>
      <c r="U2" s="18"/>
      <c r="V2" s="18"/>
      <c r="W2" s="18"/>
      <c r="X2" s="18"/>
      <c r="Y2" s="18"/>
      <c r="Z2" s="18"/>
    </row>
    <row r="3" spans="1:27" ht="47.25" customHeight="1">
      <c r="B3" s="19"/>
      <c r="C3" s="20"/>
      <c r="D3" s="20"/>
      <c r="E3" s="20"/>
      <c r="F3" s="20"/>
      <c r="G3" s="21"/>
      <c r="H3" s="20"/>
      <c r="I3" s="20"/>
      <c r="J3" s="20"/>
      <c r="K3" s="20"/>
      <c r="L3" s="20"/>
      <c r="M3" s="20"/>
      <c r="N3" s="22"/>
    </row>
    <row r="4" spans="1:27" ht="15.75" customHeight="1">
      <c r="B4" s="23"/>
      <c r="C4" s="24"/>
      <c r="D4" s="24"/>
      <c r="E4" s="24"/>
      <c r="F4" s="24"/>
      <c r="H4" s="24"/>
      <c r="N4" s="25"/>
    </row>
    <row r="5" spans="1:27" ht="15.75" customHeight="1">
      <c r="B5" s="23"/>
      <c r="C5" s="26" t="s">
        <v>0</v>
      </c>
      <c r="D5" s="26"/>
      <c r="E5" s="26"/>
      <c r="F5" s="24"/>
      <c r="H5" s="24"/>
      <c r="N5" s="25"/>
    </row>
    <row r="6" spans="1:27" ht="24" customHeight="1">
      <c r="B6" s="23"/>
      <c r="F6" s="24"/>
      <c r="H6" s="24"/>
      <c r="N6" s="25"/>
      <c r="Q6" s="17"/>
      <c r="R6" s="17"/>
    </row>
    <row r="7" spans="1:27">
      <c r="B7" s="23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25"/>
      <c r="Q7" s="10" t="s">
        <v>2</v>
      </c>
      <c r="R7" s="10"/>
      <c r="S7" s="10"/>
      <c r="T7" s="10"/>
      <c r="U7" s="10"/>
      <c r="V7" s="10"/>
      <c r="W7" s="10"/>
      <c r="X7" s="10"/>
      <c r="Y7" s="10"/>
      <c r="Z7" s="10"/>
    </row>
    <row r="8" spans="1:27" ht="24" customHeight="1">
      <c r="B8" s="23"/>
      <c r="N8" s="25"/>
    </row>
    <row r="9" spans="1:27" ht="24" customHeight="1">
      <c r="B9" s="23"/>
      <c r="C9" s="9" t="s">
        <v>3</v>
      </c>
      <c r="D9" s="9"/>
      <c r="F9" s="8"/>
      <c r="G9" s="8"/>
      <c r="N9" s="25"/>
    </row>
    <row r="10" spans="1:27" ht="24" customHeight="1">
      <c r="B10" s="23"/>
      <c r="C10" s="9" t="s">
        <v>4</v>
      </c>
      <c r="D10" s="9"/>
      <c r="F10" s="7"/>
      <c r="G10" s="7"/>
      <c r="N10" s="25"/>
    </row>
    <row r="11" spans="1:27" ht="24" customHeight="1">
      <c r="B11" s="23"/>
      <c r="C11" s="9" t="s">
        <v>5</v>
      </c>
      <c r="D11" s="9"/>
      <c r="F11" s="7"/>
      <c r="G11" s="7"/>
      <c r="N11" s="25"/>
    </row>
    <row r="12" spans="1:27">
      <c r="B12" s="23"/>
      <c r="N12" s="25"/>
    </row>
    <row r="13" spans="1:27" ht="184.5" customHeight="1">
      <c r="B13" s="23"/>
      <c r="C13" s="27" t="s">
        <v>6</v>
      </c>
      <c r="D13" s="27" t="s">
        <v>7</v>
      </c>
      <c r="E13" s="27" t="s">
        <v>8</v>
      </c>
      <c r="F13" s="27" t="s">
        <v>9</v>
      </c>
      <c r="G13" s="27" t="s">
        <v>10</v>
      </c>
      <c r="H13" s="27" t="s">
        <v>11</v>
      </c>
      <c r="I13" s="27" t="s">
        <v>12</v>
      </c>
      <c r="J13" s="27" t="s">
        <v>13</v>
      </c>
      <c r="K13" s="27" t="s">
        <v>14</v>
      </c>
      <c r="L13" s="27" t="s">
        <v>15</v>
      </c>
      <c r="M13" s="27" t="s">
        <v>16</v>
      </c>
      <c r="N13" s="25"/>
      <c r="Q13" s="28" t="s">
        <v>6</v>
      </c>
      <c r="R13" s="28" t="s">
        <v>17</v>
      </c>
      <c r="S13" s="28" t="s">
        <v>18</v>
      </c>
      <c r="T13" s="28" t="s">
        <v>19</v>
      </c>
      <c r="U13" s="28" t="s">
        <v>9</v>
      </c>
      <c r="V13" s="28" t="s">
        <v>10</v>
      </c>
      <c r="W13" s="29" t="s">
        <v>20</v>
      </c>
      <c r="X13" s="29" t="s">
        <v>21</v>
      </c>
      <c r="Y13" s="28" t="s">
        <v>14</v>
      </c>
      <c r="Z13" s="28" t="s">
        <v>22</v>
      </c>
    </row>
    <row r="14" spans="1:27" ht="16.2">
      <c r="B14" s="23"/>
      <c r="C14" s="30">
        <v>1</v>
      </c>
      <c r="D14" s="30">
        <v>2</v>
      </c>
      <c r="E14" s="30">
        <v>3</v>
      </c>
      <c r="F14" s="31">
        <v>4</v>
      </c>
      <c r="G14" s="30">
        <v>5</v>
      </c>
      <c r="H14" s="30">
        <v>6</v>
      </c>
      <c r="I14" s="30">
        <v>7</v>
      </c>
      <c r="J14" s="31">
        <v>8</v>
      </c>
      <c r="K14" s="30">
        <v>9</v>
      </c>
      <c r="L14" s="30">
        <v>10</v>
      </c>
      <c r="M14" s="30">
        <v>11</v>
      </c>
      <c r="N14" s="25"/>
      <c r="Q14" s="32">
        <v>1</v>
      </c>
      <c r="R14" s="32">
        <v>2</v>
      </c>
      <c r="S14" s="32">
        <v>3</v>
      </c>
      <c r="T14" s="32">
        <v>4</v>
      </c>
      <c r="U14" s="32">
        <v>5</v>
      </c>
      <c r="V14" s="32">
        <v>6</v>
      </c>
      <c r="W14" s="33">
        <v>7</v>
      </c>
      <c r="X14" s="33">
        <v>8</v>
      </c>
      <c r="Y14" s="32">
        <v>9</v>
      </c>
      <c r="Z14" s="32">
        <v>10</v>
      </c>
    </row>
    <row r="15" spans="1:27" s="13" customFormat="1" ht="46.8">
      <c r="B15" s="34"/>
      <c r="C15" s="35" t="str">
        <f>Q15</f>
        <v>1.</v>
      </c>
      <c r="D15" s="36" t="str">
        <f>R15</f>
        <v>Кабель силовой с резиновой изоляцией КПГ2У 4х50-0.6/1кВ</v>
      </c>
      <c r="E15" s="37" t="str">
        <f>S15</f>
        <v>Национальный режим не предоставляется – ограничение</v>
      </c>
      <c r="F15" s="35" t="str">
        <f>U15</f>
        <v>м</v>
      </c>
      <c r="G15" s="38">
        <f>V15</f>
        <v>160</v>
      </c>
      <c r="H15" s="39" t="s">
        <v>23</v>
      </c>
      <c r="I15" s="40" t="s">
        <v>23</v>
      </c>
      <c r="J15" s="40"/>
      <c r="K15" s="41">
        <f>Y15</f>
        <v>6062.5333333333301</v>
      </c>
      <c r="L15" s="42">
        <v>0</v>
      </c>
      <c r="M15" s="43">
        <f>G15*L15</f>
        <v>0</v>
      </c>
      <c r="N15" s="44"/>
      <c r="Q15" s="45" t="s">
        <v>24</v>
      </c>
      <c r="R15" s="46" t="s">
        <v>25</v>
      </c>
      <c r="S15" s="47" t="s">
        <v>26</v>
      </c>
      <c r="T15" s="48" t="s">
        <v>27</v>
      </c>
      <c r="U15" s="49" t="s">
        <v>28</v>
      </c>
      <c r="V15" s="50">
        <v>160</v>
      </c>
      <c r="W15" s="51" t="s">
        <v>29</v>
      </c>
      <c r="X15" s="51" t="s">
        <v>30</v>
      </c>
      <c r="Y15" s="52">
        <v>6062.5333333333301</v>
      </c>
      <c r="Z15" s="53">
        <f>V15*Y15</f>
        <v>970005.33333333279</v>
      </c>
    </row>
    <row r="16" spans="1:27" s="13" customFormat="1" ht="24" customHeight="1">
      <c r="A16" s="11"/>
      <c r="B16" s="23"/>
      <c r="C16" s="6" t="s">
        <v>31</v>
      </c>
      <c r="D16" s="6"/>
      <c r="E16" s="6"/>
      <c r="F16" s="6"/>
      <c r="G16" s="6"/>
      <c r="H16" s="6"/>
      <c r="I16" s="6"/>
      <c r="J16" s="5" t="s">
        <v>32</v>
      </c>
      <c r="K16" s="5"/>
      <c r="L16" s="5"/>
      <c r="M16" s="54">
        <f>SUM(M15:M15)</f>
        <v>0</v>
      </c>
      <c r="N16" s="25"/>
      <c r="O16" s="11"/>
      <c r="P16" s="11"/>
      <c r="Q16" s="4" t="s">
        <v>33</v>
      </c>
      <c r="R16" s="4"/>
      <c r="S16" s="4"/>
      <c r="T16" s="4"/>
      <c r="U16" s="4"/>
      <c r="V16" s="4"/>
      <c r="W16" s="55" t="s">
        <v>32</v>
      </c>
      <c r="X16" s="55"/>
      <c r="Y16" s="56"/>
      <c r="Z16" s="57">
        <f>SUM(Z15:Z15)</f>
        <v>970005.33333333279</v>
      </c>
      <c r="AA16" s="11"/>
    </row>
    <row r="17" spans="1:27" s="13" customFormat="1" ht="24" customHeight="1">
      <c r="A17" s="11"/>
      <c r="B17" s="23"/>
      <c r="C17" s="6"/>
      <c r="D17" s="6"/>
      <c r="E17" s="6"/>
      <c r="F17" s="6"/>
      <c r="G17" s="6"/>
      <c r="H17" s="6"/>
      <c r="I17" s="6"/>
      <c r="J17" s="5" t="s">
        <v>34</v>
      </c>
      <c r="K17" s="5"/>
      <c r="L17" s="58">
        <f>Y17</f>
        <v>0.22</v>
      </c>
      <c r="M17" s="54">
        <f>L17*M16</f>
        <v>0</v>
      </c>
      <c r="N17" s="25"/>
      <c r="O17" s="11"/>
      <c r="P17" s="11"/>
      <c r="Q17" s="4"/>
      <c r="R17" s="4"/>
      <c r="S17" s="4"/>
      <c r="T17" s="4"/>
      <c r="U17" s="4"/>
      <c r="V17" s="4"/>
      <c r="W17" s="56" t="s">
        <v>34</v>
      </c>
      <c r="X17" s="56"/>
      <c r="Y17" s="59">
        <v>0.22</v>
      </c>
      <c r="Z17" s="57">
        <f>Y17*Z16</f>
        <v>213401.17333333322</v>
      </c>
      <c r="AA17" s="11"/>
    </row>
    <row r="18" spans="1:27" s="13" customFormat="1" ht="24" customHeight="1">
      <c r="A18" s="11"/>
      <c r="B18" s="23"/>
      <c r="C18" s="6"/>
      <c r="D18" s="6"/>
      <c r="E18" s="6"/>
      <c r="F18" s="6"/>
      <c r="G18" s="6"/>
      <c r="H18" s="6"/>
      <c r="I18" s="6"/>
      <c r="J18" s="5" t="s">
        <v>35</v>
      </c>
      <c r="K18" s="5"/>
      <c r="L18" s="5"/>
      <c r="M18" s="54">
        <f>SUM(M16:M17)</f>
        <v>0</v>
      </c>
      <c r="N18" s="25"/>
      <c r="O18" s="11"/>
      <c r="P18" s="11"/>
      <c r="Q18" s="4"/>
      <c r="R18" s="4"/>
      <c r="S18" s="4"/>
      <c r="T18" s="4"/>
      <c r="U18" s="4"/>
      <c r="V18" s="4"/>
      <c r="W18" s="55" t="s">
        <v>35</v>
      </c>
      <c r="X18" s="55"/>
      <c r="Y18" s="56"/>
      <c r="Z18" s="57">
        <f>SUM(Z16:Z17)</f>
        <v>1183406.5066666659</v>
      </c>
      <c r="AA18" s="11"/>
    </row>
    <row r="19" spans="1:27" s="13" customFormat="1" ht="24" customHeight="1">
      <c r="A19" s="11"/>
      <c r="B19" s="23"/>
      <c r="C19" s="11"/>
      <c r="D19" s="11"/>
      <c r="E19" s="11"/>
      <c r="F19" s="11"/>
      <c r="G19" s="12"/>
      <c r="H19" s="11"/>
      <c r="I19" s="11"/>
      <c r="J19" s="17"/>
      <c r="K19" s="17"/>
      <c r="L19" s="11"/>
      <c r="M19" s="11"/>
      <c r="N19" s="25"/>
      <c r="O19" s="11"/>
      <c r="P19" s="11"/>
      <c r="Q19" s="3" t="s">
        <v>36</v>
      </c>
      <c r="R19" s="3"/>
      <c r="S19" s="3"/>
      <c r="T19" s="3"/>
      <c r="U19" s="3"/>
      <c r="V19" s="3"/>
      <c r="W19" s="3"/>
      <c r="X19" s="3"/>
      <c r="Y19" s="3"/>
      <c r="Z19" s="3"/>
      <c r="AA19" s="11"/>
    </row>
    <row r="20" spans="1:27" s="13" customFormat="1" ht="15.75" customHeight="1">
      <c r="A20" s="11"/>
      <c r="B20" s="23"/>
      <c r="C20" s="8"/>
      <c r="D20" s="8"/>
      <c r="E20" s="8"/>
      <c r="F20" s="12"/>
      <c r="G20" s="60"/>
      <c r="H20" s="12"/>
      <c r="I20" s="60"/>
      <c r="J20" s="61"/>
      <c r="K20" s="61"/>
      <c r="L20" s="11"/>
      <c r="M20" s="11"/>
      <c r="N20" s="25"/>
      <c r="O20" s="11"/>
      <c r="P20" s="11"/>
      <c r="Q20" s="3"/>
      <c r="R20" s="3"/>
      <c r="S20" s="3"/>
      <c r="T20" s="3"/>
      <c r="U20" s="3"/>
      <c r="V20" s="3"/>
      <c r="W20" s="3"/>
      <c r="X20" s="3"/>
      <c r="Y20" s="3"/>
      <c r="Z20" s="3"/>
      <c r="AA20" s="11"/>
    </row>
    <row r="21" spans="1:27" s="13" customFormat="1">
      <c r="A21" s="11"/>
      <c r="B21" s="23"/>
      <c r="C21" s="2" t="s">
        <v>37</v>
      </c>
      <c r="D21" s="2"/>
      <c r="E21" s="2"/>
      <c r="F21" s="12"/>
      <c r="G21" s="63" t="s">
        <v>38</v>
      </c>
      <c r="H21" s="12" t="s">
        <v>39</v>
      </c>
      <c r="I21" s="62" t="s">
        <v>40</v>
      </c>
      <c r="J21" s="63"/>
      <c r="K21" s="63"/>
      <c r="L21" s="11"/>
      <c r="M21" s="11"/>
      <c r="N21" s="25"/>
      <c r="O21" s="11"/>
      <c r="P21" s="11"/>
      <c r="Q21" s="3"/>
      <c r="R21" s="3"/>
      <c r="S21" s="3"/>
      <c r="T21" s="3"/>
      <c r="U21" s="3"/>
      <c r="V21" s="3"/>
      <c r="W21" s="3"/>
      <c r="X21" s="3"/>
      <c r="Y21" s="3"/>
      <c r="Z21" s="3"/>
      <c r="AA21" s="11"/>
    </row>
    <row r="22" spans="1:27" s="13" customFormat="1" ht="16.5" customHeight="1">
      <c r="A22" s="11"/>
      <c r="B22" s="64"/>
      <c r="C22" s="65"/>
      <c r="D22" s="65"/>
      <c r="E22" s="65"/>
      <c r="F22" s="65"/>
      <c r="G22" s="16"/>
      <c r="H22" s="65"/>
      <c r="I22" s="65"/>
      <c r="J22" s="65"/>
      <c r="K22" s="65"/>
      <c r="L22" s="65"/>
      <c r="M22" s="65"/>
      <c r="N22" s="66"/>
      <c r="O22" s="11"/>
      <c r="P22" s="11"/>
      <c r="Q22" s="3"/>
      <c r="R22" s="3"/>
      <c r="S22" s="3"/>
      <c r="T22" s="3"/>
      <c r="U22" s="3"/>
      <c r="V22" s="3"/>
      <c r="W22" s="3"/>
      <c r="X22" s="3"/>
      <c r="Y22" s="3"/>
      <c r="Z22" s="3"/>
      <c r="AA22" s="11"/>
    </row>
    <row r="23" spans="1:27" s="13" customFormat="1" ht="15.75" customHeight="1">
      <c r="A23" s="11"/>
      <c r="B23" s="11"/>
      <c r="C23" s="11"/>
      <c r="D23" s="11"/>
      <c r="E23" s="11"/>
      <c r="F23" s="11"/>
      <c r="G23" s="12"/>
      <c r="H23" s="11"/>
      <c r="I23" s="11"/>
      <c r="J23" s="11"/>
      <c r="K23" s="11"/>
      <c r="L23" s="11"/>
      <c r="M23" s="11"/>
      <c r="N23" s="11"/>
      <c r="O23" s="11"/>
      <c r="P23" s="11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11"/>
    </row>
    <row r="24" spans="1:27" s="13" customFormat="1" ht="84.75" customHeight="1">
      <c r="A24" s="11"/>
      <c r="B24" s="1" t="s">
        <v>41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1"/>
      <c r="P24" s="11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11"/>
    </row>
    <row r="25" spans="1:27" s="67" customFormat="1" ht="24.75" customHeight="1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1"/>
      <c r="P25" s="11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11"/>
    </row>
    <row r="26" spans="1:27" s="67" customFormat="1" ht="24.75" customHeight="1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1"/>
      <c r="P26" s="11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68"/>
    </row>
    <row r="27" spans="1:27" s="67" customFormat="1" ht="24.75" customHeight="1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1"/>
      <c r="P27" s="11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68"/>
    </row>
    <row r="28" spans="1:27" s="67" customFormat="1" ht="24.75" customHeight="1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1"/>
      <c r="P28" s="11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68"/>
    </row>
    <row r="29" spans="1:27" s="67" customFormat="1" ht="24.75" customHeight="1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1"/>
      <c r="P29" s="11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68"/>
    </row>
    <row r="30" spans="1:27" s="67" customFormat="1" ht="24.75" customHeight="1">
      <c r="A30" s="11"/>
      <c r="B30" s="11"/>
      <c r="C30" s="11"/>
      <c r="D30" s="11"/>
      <c r="E30" s="11"/>
      <c r="F30" s="11"/>
      <c r="G30" s="12"/>
      <c r="H30" s="11"/>
      <c r="I30" s="11"/>
      <c r="J30" s="11"/>
      <c r="K30" s="11"/>
      <c r="L30" s="11"/>
      <c r="M30" s="11"/>
      <c r="N30" s="11"/>
      <c r="O30" s="11"/>
      <c r="P30" s="11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68"/>
    </row>
    <row r="31" spans="1:27" s="67" customFormat="1" ht="24.75" customHeight="1">
      <c r="A31" s="11"/>
      <c r="B31" s="11"/>
      <c r="C31" s="11"/>
      <c r="D31" s="11"/>
      <c r="E31" s="11"/>
      <c r="F31" s="11"/>
      <c r="G31" s="12"/>
      <c r="H31" s="11"/>
      <c r="I31" s="11"/>
      <c r="J31" s="11"/>
      <c r="K31" s="11"/>
      <c r="L31" s="11"/>
      <c r="M31" s="11"/>
      <c r="N31" s="11"/>
      <c r="O31" s="11"/>
      <c r="P31" s="11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68"/>
    </row>
    <row r="32" spans="1:27" s="67" customFormat="1" ht="24.75" customHeight="1">
      <c r="A32" s="11"/>
      <c r="B32" s="11"/>
      <c r="C32" s="11"/>
      <c r="D32" s="11"/>
      <c r="E32" s="11"/>
      <c r="F32" s="11"/>
      <c r="G32" s="12"/>
      <c r="H32" s="11"/>
      <c r="I32" s="11"/>
      <c r="J32" s="11"/>
      <c r="K32" s="11"/>
      <c r="L32" s="11"/>
      <c r="M32" s="11"/>
      <c r="N32" s="11"/>
      <c r="O32" s="11"/>
      <c r="P32" s="11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68"/>
    </row>
    <row r="33" spans="1:27" s="67" customFormat="1" ht="24.75" customHeight="1">
      <c r="A33" s="11"/>
      <c r="B33" s="11"/>
      <c r="C33" s="11"/>
      <c r="D33" s="11"/>
      <c r="E33" s="11"/>
      <c r="F33" s="11"/>
      <c r="G33" s="12"/>
      <c r="H33" s="11"/>
      <c r="I33" s="11"/>
      <c r="J33" s="11"/>
      <c r="K33" s="11"/>
      <c r="L33" s="11"/>
      <c r="M33" s="11"/>
      <c r="N33" s="11"/>
      <c r="O33" s="11"/>
      <c r="P33" s="11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68"/>
    </row>
    <row r="34" spans="1:27" s="67" customFormat="1" ht="24.75" customHeight="1">
      <c r="A34" s="11"/>
      <c r="B34" s="11"/>
      <c r="C34" s="11"/>
      <c r="D34" s="11"/>
      <c r="E34" s="11"/>
      <c r="F34" s="11"/>
      <c r="G34" s="12"/>
      <c r="H34" s="11"/>
      <c r="I34" s="11"/>
      <c r="J34" s="11"/>
      <c r="K34" s="11"/>
      <c r="L34" s="11"/>
      <c r="M34" s="11"/>
      <c r="N34" s="11"/>
      <c r="O34" s="11"/>
      <c r="P34" s="11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11"/>
    </row>
    <row r="35" spans="1:27" s="67" customFormat="1" ht="24.75" customHeight="1">
      <c r="A35" s="11"/>
      <c r="B35" s="11"/>
      <c r="C35" s="11"/>
      <c r="D35" s="11"/>
      <c r="E35" s="11"/>
      <c r="F35" s="11"/>
      <c r="G35" s="12"/>
      <c r="H35" s="11"/>
      <c r="I35" s="11"/>
      <c r="J35" s="11"/>
      <c r="K35" s="11"/>
      <c r="L35" s="11"/>
      <c r="M35" s="11"/>
      <c r="N35" s="11"/>
      <c r="O35" s="11"/>
      <c r="P35" s="11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11"/>
    </row>
    <row r="36" spans="1:27" s="67" customFormat="1" ht="24.75" customHeight="1">
      <c r="A36" s="11"/>
      <c r="B36" s="11"/>
      <c r="C36" s="11"/>
      <c r="D36" s="11"/>
      <c r="E36" s="11"/>
      <c r="F36" s="11"/>
      <c r="G36" s="12"/>
      <c r="H36" s="11"/>
      <c r="I36" s="11"/>
      <c r="J36" s="11"/>
      <c r="K36" s="11"/>
      <c r="L36" s="11"/>
      <c r="M36" s="11"/>
      <c r="N36" s="11"/>
      <c r="O36" s="11"/>
      <c r="P36" s="11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11"/>
    </row>
    <row r="37" spans="1:27" s="67" customFormat="1">
      <c r="A37" s="11"/>
      <c r="B37" s="11"/>
      <c r="C37" s="11"/>
      <c r="D37" s="11"/>
      <c r="E37" s="11"/>
      <c r="F37" s="11"/>
      <c r="G37" s="1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s="67" customFormat="1">
      <c r="A38" s="11"/>
      <c r="B38" s="11"/>
      <c r="C38" s="11"/>
      <c r="D38" s="11"/>
      <c r="E38" s="11"/>
      <c r="F38" s="11"/>
      <c r="G38" s="12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s="67" customFormat="1">
      <c r="A39" s="11"/>
      <c r="B39" s="11"/>
      <c r="C39" s="11"/>
      <c r="D39" s="11"/>
      <c r="E39" s="11"/>
      <c r="F39" s="11"/>
      <c r="G39" s="12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s="67" customFormat="1">
      <c r="A40" s="11"/>
      <c r="B40" s="11"/>
      <c r="C40" s="11"/>
      <c r="D40" s="11"/>
      <c r="E40" s="11"/>
      <c r="F40" s="11"/>
      <c r="G40" s="1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s="67" customFormat="1">
      <c r="A41" s="11"/>
      <c r="B41" s="11"/>
      <c r="C41" s="11"/>
      <c r="D41" s="11"/>
      <c r="E41" s="11"/>
      <c r="F41" s="11"/>
      <c r="G41" s="12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</sheetData>
  <mergeCells count="20">
    <mergeCell ref="C20:E20"/>
    <mergeCell ref="C21:E21"/>
    <mergeCell ref="Q23:Z36"/>
    <mergeCell ref="B24:N29"/>
    <mergeCell ref="J16:L16"/>
    <mergeCell ref="Q16:V18"/>
    <mergeCell ref="J17:K17"/>
    <mergeCell ref="J18:L18"/>
    <mergeCell ref="Q19:Z22"/>
    <mergeCell ref="C10:D10"/>
    <mergeCell ref="F10:G10"/>
    <mergeCell ref="C11:D11"/>
    <mergeCell ref="F11:G11"/>
    <mergeCell ref="C16:I18"/>
    <mergeCell ref="B1:N1"/>
    <mergeCell ref="Q1:Z1"/>
    <mergeCell ref="C7:M7"/>
    <mergeCell ref="Q7:Z7"/>
    <mergeCell ref="C9:D9"/>
    <mergeCell ref="F9:G9"/>
  </mergeCells>
  <pageMargins left="0.25" right="0.25" top="0.75" bottom="0.75" header="0.511811023622047" footer="0.511811023622047"/>
  <pageSetup scale="23" fitToHeight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Справочники!$A$1:$A$5</xm:f>
          </x14:formula1>
          <x14:formula2>
            <xm:f>0</xm:f>
          </x14:formula2>
          <xm:sqref>S15</xm:sqref>
        </x14:dataValidation>
        <x14:dataValidation type="list" allowBlank="1" showInputMessage="1" showErrorMessage="1">
          <x14:formula1>
            <xm:f>Справочники!$A$7:$A$9</xm:f>
          </x14:formula1>
          <x14:formula2>
            <xm:f>0</xm:f>
          </x14:formula2>
          <xm:sqref>W15</xm:sqref>
        </x14:dataValidation>
        <x14:dataValidation type="list" allowBlank="1" showInputMessage="1" showErrorMessage="1">
          <x14:formula1>
            <xm:f>Справочники!$A$12:$A$14</xm:f>
          </x14:formula1>
          <x14:formula2>
            <xm:f>0</xm:f>
          </x14:formula2>
          <xm:sqref>X15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showGridLines="0" view="pageBreakPreview" zoomScale="55" zoomScaleNormal="100" zoomScalePageLayoutView="55" workbookViewId="0">
      <selection activeCell="A12" sqref="A12"/>
    </sheetView>
  </sheetViews>
  <sheetFormatPr defaultColWidth="9" defaultRowHeight="13.2"/>
  <cols>
    <col min="1" max="16384" width="9" style="68"/>
  </cols>
  <sheetData>
    <row r="1" spans="1:1" ht="15.6">
      <c r="A1" s="11" t="s">
        <v>42</v>
      </c>
    </row>
    <row r="2" spans="1:1" ht="15.6">
      <c r="A2" s="11" t="s">
        <v>43</v>
      </c>
    </row>
    <row r="3" spans="1:1" ht="15.6">
      <c r="A3" s="11" t="s">
        <v>26</v>
      </c>
    </row>
    <row r="4" spans="1:1" ht="15.6">
      <c r="A4" s="11" t="s">
        <v>44</v>
      </c>
    </row>
    <row r="5" spans="1:1" ht="15.6">
      <c r="A5" s="11" t="s">
        <v>45</v>
      </c>
    </row>
    <row r="7" spans="1:1" ht="15.6">
      <c r="A7" s="11" t="s">
        <v>29</v>
      </c>
    </row>
    <row r="8" spans="1:1" ht="44.25" customHeight="1">
      <c r="A8" s="69" t="s">
        <v>46</v>
      </c>
    </row>
    <row r="9" spans="1:1" ht="15.6">
      <c r="A9" s="11" t="s">
        <v>47</v>
      </c>
    </row>
    <row r="12" spans="1:1">
      <c r="A12" s="68" t="s">
        <v>48</v>
      </c>
    </row>
    <row r="13" spans="1:1">
      <c r="A13" s="68" t="s">
        <v>49</v>
      </c>
    </row>
    <row r="14" spans="1:1">
      <c r="A14" s="68" t="s">
        <v>30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Комм. предл. и Структура НМЦ</vt:lpstr>
      <vt:lpstr>Справочники</vt:lpstr>
      <vt:lpstr>'Комм. предл. и Структура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6</cp:revision>
  <cp:lastPrinted>2025-02-11T11:26:17Z</cp:lastPrinted>
  <dcterms:created xsi:type="dcterms:W3CDTF">2023-05-26T08:17:29Z</dcterms:created>
  <dcterms:modified xsi:type="dcterms:W3CDTF">2026-08-26T05:33:36Z</dcterms:modified>
  <dc:language>ru-RU</dc:language>
</cp:coreProperties>
</file>